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checkCompatibility="1" defaultThemeVersion="124226"/>
  <mc:AlternateContent xmlns:mc="http://schemas.openxmlformats.org/markup-compatibility/2006">
    <mc:Choice Requires="x15">
      <x15ac:absPath xmlns:x15ac="http://schemas.microsoft.com/office/spreadsheetml/2010/11/ac" url="D:\OneDrive - moet.edu.vn\HTQT\ND QLNNN lam viec\Du thảo 2 Nghi dinh\Du thao 2 xin y kien\VB gop y\ND draft\"/>
    </mc:Choice>
  </mc:AlternateContent>
  <bookViews>
    <workbookView xWindow="0" yWindow="0" windowWidth="23040" windowHeight="10120"/>
  </bookViews>
  <sheets>
    <sheet name="1.TTHC xác nhận" sheetId="4"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J14" i="4" l="1"/>
  <c r="K14" i="4" s="1"/>
  <c r="J13" i="4"/>
  <c r="K13" i="4" s="1"/>
  <c r="J12" i="4"/>
  <c r="K12" i="4" s="1"/>
  <c r="G27" i="4" l="1"/>
  <c r="J25" i="4"/>
  <c r="K25" i="4" s="1"/>
  <c r="J22" i="4"/>
  <c r="K22" i="4" s="1"/>
  <c r="J11" i="4"/>
  <c r="K11" i="4" s="1"/>
  <c r="F27" i="4"/>
  <c r="J26" i="4"/>
  <c r="K26" i="4" s="1"/>
  <c r="J24" i="4"/>
  <c r="K24" i="4" s="1"/>
  <c r="J23" i="4"/>
  <c r="K23" i="4" s="1"/>
  <c r="J21" i="4"/>
  <c r="K21" i="4" s="1"/>
  <c r="J20" i="4"/>
  <c r="K20" i="4" s="1"/>
  <c r="J19" i="4"/>
  <c r="K19" i="4" s="1"/>
  <c r="J18" i="4"/>
  <c r="K18" i="4" s="1"/>
  <c r="J17" i="4"/>
  <c r="K17" i="4" s="1"/>
  <c r="J16" i="4"/>
  <c r="K16" i="4" s="1"/>
  <c r="J15" i="4"/>
  <c r="K15" i="4" s="1"/>
  <c r="J10" i="4"/>
  <c r="K10" i="4" s="1"/>
  <c r="J27" i="4" l="1"/>
  <c r="K27" i="4"/>
</calcChain>
</file>

<file path=xl/sharedStrings.xml><?xml version="1.0" encoding="utf-8"?>
<sst xmlns="http://schemas.openxmlformats.org/spreadsheetml/2006/main" count="51" uniqueCount="47">
  <si>
    <t>STT</t>
  </si>
  <si>
    <t>TỔNG</t>
  </si>
  <si>
    <t>Chuẩn bị hồ sơ</t>
  </si>
  <si>
    <t>Phí</t>
  </si>
  <si>
    <t>Lệ phí</t>
  </si>
  <si>
    <t>Ghi chú</t>
  </si>
  <si>
    <t>Nộp hồ sơ</t>
  </si>
  <si>
    <t>Trực tiếp</t>
  </si>
  <si>
    <t>Nhận kết quả</t>
  </si>
  <si>
    <t>I.</t>
  </si>
  <si>
    <t>1.1</t>
  </si>
  <si>
    <t>Các công việc 
khi thực hiện TTHC</t>
  </si>
  <si>
    <t>Số lượng đối tượng tuân thủ/01 năm</t>
  </si>
  <si>
    <t>Các hoạt động/ cách thức thực hiện cụ thể</t>
  </si>
  <si>
    <t>Số lần thực hiện/ 01 năm</t>
  </si>
  <si>
    <t>Bưu điện</t>
  </si>
  <si>
    <t>Nộp phí, lệ phí, chi phí khác</t>
  </si>
  <si>
    <t>Chi phí khác</t>
  </si>
  <si>
    <t>3.3</t>
  </si>
  <si>
    <t>3.2</t>
  </si>
  <si>
    <t>3.1</t>
  </si>
  <si>
    <r>
      <t xml:space="preserve">Thời gian thực hiện </t>
    </r>
    <r>
      <rPr>
        <sz val="12"/>
        <color indexed="8"/>
        <rFont val="Times New Roman"/>
        <family val="1"/>
      </rPr>
      <t>(giờ)</t>
    </r>
  </si>
  <si>
    <r>
      <rPr>
        <b/>
        <sz val="12"/>
        <color indexed="8"/>
        <rFont val="Times New Roman"/>
        <family val="1"/>
      </rPr>
      <t>Mức TNBQ/ 01 giờ làm việc</t>
    </r>
    <r>
      <rPr>
        <sz val="12"/>
        <color indexed="8"/>
        <rFont val="Times New Roman"/>
        <family val="1"/>
      </rPr>
      <t xml:space="preserve"> (đồng)</t>
    </r>
  </si>
  <si>
    <r>
      <t xml:space="preserve">Mức chi phí thuê tư vấn, dịch vụ </t>
    </r>
    <r>
      <rPr>
        <sz val="12"/>
        <color indexed="8"/>
        <rFont val="Times New Roman"/>
        <family val="1"/>
      </rPr>
      <t>(đồng)</t>
    </r>
  </si>
  <si>
    <r>
      <t xml:space="preserve">Mức phí, lệ phí, chi phí khác </t>
    </r>
    <r>
      <rPr>
        <sz val="12"/>
        <color indexed="8"/>
        <rFont val="Times New Roman"/>
        <family val="1"/>
      </rPr>
      <t>(đồng)</t>
    </r>
  </si>
  <si>
    <r>
      <t xml:space="preserve">Chi phí thực hiện TTHC </t>
    </r>
    <r>
      <rPr>
        <sz val="12"/>
        <color indexed="8"/>
        <rFont val="Times New Roman"/>
        <family val="1"/>
      </rPr>
      <t>(đồng)</t>
    </r>
  </si>
  <si>
    <r>
      <t xml:space="preserve">Tổng chi phí thực hiện TTHC/
01 năm </t>
    </r>
    <r>
      <rPr>
        <sz val="12"/>
        <color indexed="8"/>
        <rFont val="Times New Roman"/>
        <family val="1"/>
      </rPr>
      <t>(đồng)</t>
    </r>
  </si>
  <si>
    <r>
      <rPr>
        <b/>
        <sz val="12"/>
        <color indexed="8"/>
        <rFont val="Times New Roman"/>
        <family val="1"/>
      </rPr>
      <t>Công việc khác</t>
    </r>
    <r>
      <rPr>
        <sz val="12"/>
        <color indexed="8"/>
        <rFont val="Times New Roman"/>
        <family val="1"/>
      </rPr>
      <t xml:space="preserve"> (nếu có)</t>
    </r>
  </si>
  <si>
    <r>
      <rPr>
        <b/>
        <sz val="12"/>
        <color indexed="8"/>
        <rFont val="Times New Roman"/>
        <family val="1"/>
      </rPr>
      <t>Chuẩn bị, phục vụ việc kiểm tra, đánh giá của cơ quan có thẩm quyền</t>
    </r>
    <r>
      <rPr>
        <sz val="12"/>
        <color indexed="8"/>
        <rFont val="Times New Roman"/>
        <family val="1"/>
      </rPr>
      <t xml:space="preserve"> (nếu có)</t>
    </r>
  </si>
  <si>
    <t>1.2</t>
  </si>
  <si>
    <t>CHI PHÍ THỰC HIỆN TTHC DỰ KIẾN KHI BAN HÀNH MỚI</t>
  </si>
  <si>
    <t>Biểu mẫu 04/ĐGTT-SCM</t>
  </si>
  <si>
    <t>Điện tử</t>
  </si>
  <si>
    <t>CHI PHÍ TUÂN THỦ THỦ TỤC HÀNH CHÍNH BAN HÀNH MỚI</t>
  </si>
  <si>
    <t>BỘ GIÁO DỤC VÀ ĐÀO TẠO</t>
  </si>
  <si>
    <t>Biểu mẫu số 04/ĐGTĐ-SCM. Tính chi phí tuân thủ thủ tục hành chính trong dự án, dự thảo văn bản</t>
  </si>
  <si>
    <t>Ghi chú: Số lượng đối tượng tuân thủ ước tính cho cả nước, gồm cả cấp tỉnh, cấp huyện</t>
  </si>
  <si>
    <t>TÊN NHÓM THỦ TỤC HÀNH CHÍNH 1: Xác nhận không thuộc diện cấp giấy phép lao động</t>
  </si>
  <si>
    <t xml:space="preserve">Chuẩn bị photo/scan </t>
  </si>
  <si>
    <t>Chuẩn bị photo/scan</t>
  </si>
  <si>
    <t>Chuẩn bị photo hộ chiếu/scan</t>
  </si>
  <si>
    <t>Soạn thảo Đơn theo mẫu, ký và đóng dấu</t>
  </si>
  <si>
    <t>Văn bản đề nghị xác nhận người nước ngoài không thuộc diện cấp giấy phép lao động</t>
  </si>
  <si>
    <t>Bản chụp Hộ chiếu còn thời hạn ít nhất sáu (06) tháng và nhiều hơn thời hạn ký hợp đồng hoặc văn bản thỏa thuận</t>
  </si>
  <si>
    <t>Văn bản của cơ quan, tổ chức, cơ sở giáo dục nước ngoài cử người nước ngoài kèm văn bản thỏa thuận của cơ sở giáo dục nước ngoài và cơ sở giáo dục của Việt Nam hoặc điều ước quốc tế, thoả thuận quốc tế mà nước Cộng hòa xã hội chủ nghĩa Việt Nam là thành viên đối với trường hợp quy định tại khoản 1 Điều 5 Nghị định này</t>
  </si>
  <si>
    <t>Hợp đồng hoặc văn bản thỏa thuận trong đó ghi rõ vị trí việc làm, thời gian làm việc, nội dung và kế hoạch làm việc</t>
  </si>
  <si>
    <t xml:space="preserve">Văn bằng, chứng chỉ phù hợp với công việc dự kiến đảm nhận được quy định tại Phụ lục 1 ban hành kèm theo Nghị định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</si>
</sst>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
    <numFmt numFmtId="165" formatCode="0.0;[Red]0.0"/>
  </numFmts>
  <fonts count="15" x14ac:knownFonts="1">
    <font>
      <sz val="11"/>
      <color theme="1"/>
      <name val="Calibri"/>
      <family val="2"/>
      <scheme val="minor"/>
    </font>
    <font>
      <b/>
      <sz val="12"/>
      <color indexed="8"/>
      <name val="Times New Roman"/>
      <family val="1"/>
    </font>
    <font>
      <sz val="12"/>
      <color indexed="8"/>
      <name val="Times New Roman"/>
      <family val="1"/>
    </font>
    <font>
      <b/>
      <sz val="12"/>
      <name val="Times New Roman"/>
      <family val="1"/>
    </font>
    <font>
      <sz val="12"/>
      <name val="Times New Roman"/>
      <family val="1"/>
    </font>
    <font>
      <sz val="10"/>
      <color indexed="8"/>
      <name val="Tahoma"/>
      <family val="2"/>
    </font>
    <font>
      <sz val="12"/>
      <color indexed="8"/>
      <name val="Times New Roman"/>
      <family val="1"/>
    </font>
    <font>
      <b/>
      <sz val="12"/>
      <color indexed="8"/>
      <name val="Times New Roman"/>
      <family val="1"/>
    </font>
    <font>
      <b/>
      <i/>
      <sz val="13"/>
      <color indexed="8"/>
      <name val="Times New Roman"/>
      <family val="1"/>
    </font>
    <font>
      <b/>
      <sz val="13"/>
      <color indexed="8"/>
      <name val="Times New Roman"/>
      <family val="1"/>
    </font>
    <font>
      <sz val="12"/>
      <color indexed="8"/>
      <name val="Times New Roman"/>
      <family val="1"/>
    </font>
    <font>
      <b/>
      <sz val="13"/>
      <color rgb="FF000000"/>
      <name val="Times New Roman"/>
      <family val="1"/>
    </font>
    <font>
      <i/>
      <sz val="12"/>
      <color indexed="8"/>
      <name val="Times New Roman"/>
      <family val="1"/>
    </font>
    <font>
      <i/>
      <sz val="11"/>
      <color theme="1"/>
      <name val="Calibri"/>
      <family val="2"/>
      <scheme val="minor"/>
    </font>
    <font>
      <sz val="12"/>
      <color rgb="FFFF0000"/>
      <name val="Times New Roman"/>
      <family val="1"/>
    </font>
  </fonts>
  <fills count="3">
    <fill>
      <patternFill patternType="none"/>
    </fill>
    <fill>
      <patternFill patternType="gray125"/>
    </fill>
    <fill>
      <patternFill patternType="solid">
        <fgColor theme="0"/>
        <bgColor indexed="64"/>
      </patternFill>
    </fill>
  </fills>
  <borders count="13">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s>
  <cellStyleXfs count="1">
    <xf numFmtId="0" fontId="0" fillId="0" borderId="0"/>
  </cellStyleXfs>
  <cellXfs count="77">
    <xf numFmtId="0" fontId="0" fillId="0" borderId="0" xfId="0"/>
    <xf numFmtId="0" fontId="5" fillId="0" borderId="0" xfId="0" applyFont="1" applyAlignment="1">
      <alignment vertical="center"/>
    </xf>
    <xf numFmtId="0" fontId="6" fillId="0" borderId="0" xfId="0" applyFont="1" applyAlignment="1">
      <alignment vertical="center"/>
    </xf>
    <xf numFmtId="0" fontId="3" fillId="0" borderId="1" xfId="0" applyFont="1" applyBorder="1" applyAlignment="1" applyProtection="1">
      <alignment horizontal="center" vertical="center" wrapText="1"/>
      <protection locked="0"/>
    </xf>
    <xf numFmtId="0" fontId="3" fillId="0" borderId="2" xfId="0" applyFont="1" applyBorder="1" applyAlignment="1" applyProtection="1">
      <alignment horizontal="center" vertical="center" wrapText="1"/>
      <protection locked="0"/>
    </xf>
    <xf numFmtId="164" fontId="1" fillId="0" borderId="2" xfId="0" applyNumberFormat="1" applyFont="1" applyBorder="1" applyAlignment="1" applyProtection="1">
      <alignment horizontal="center" vertical="center" wrapText="1"/>
      <protection locked="0"/>
    </xf>
    <xf numFmtId="3" fontId="2" fillId="0" borderId="2" xfId="0" applyNumberFormat="1" applyFont="1" applyBorder="1" applyAlignment="1" applyProtection="1">
      <alignment horizontal="center" vertical="center" wrapText="1"/>
      <protection locked="0"/>
    </xf>
    <xf numFmtId="4" fontId="1" fillId="0" borderId="3" xfId="0" applyNumberFormat="1" applyFont="1" applyBorder="1" applyAlignment="1" applyProtection="1">
      <alignment horizontal="center" vertical="center" wrapText="1"/>
      <protection locked="0"/>
    </xf>
    <xf numFmtId="0" fontId="1" fillId="0" borderId="5" xfId="0" applyFont="1" applyBorder="1" applyAlignment="1" applyProtection="1">
      <alignment vertical="center" wrapText="1"/>
      <protection locked="0"/>
    </xf>
    <xf numFmtId="0" fontId="2" fillId="0" borderId="5" xfId="0" applyFont="1" applyBorder="1" applyAlignment="1" applyProtection="1">
      <alignment vertical="center" wrapText="1"/>
      <protection locked="0"/>
    </xf>
    <xf numFmtId="165" fontId="2" fillId="0" borderId="5" xfId="0" applyNumberFormat="1" applyFont="1" applyBorder="1" applyAlignment="1" applyProtection="1">
      <alignment horizontal="right" vertical="center" wrapText="1"/>
      <protection locked="0"/>
    </xf>
    <xf numFmtId="3" fontId="2" fillId="0" borderId="5" xfId="0" applyNumberFormat="1" applyFont="1" applyBorder="1" applyAlignment="1" applyProtection="1">
      <alignment horizontal="right" vertical="center" wrapText="1"/>
      <protection locked="0"/>
    </xf>
    <xf numFmtId="3" fontId="2" fillId="0" borderId="6" xfId="0" applyNumberFormat="1" applyFont="1" applyBorder="1" applyAlignment="1" applyProtection="1">
      <alignment horizontal="left" vertical="center" wrapText="1"/>
      <protection locked="0"/>
    </xf>
    <xf numFmtId="165" fontId="1" fillId="0" borderId="8" xfId="0" applyNumberFormat="1" applyFont="1" applyBorder="1" applyAlignment="1" applyProtection="1">
      <alignment horizontal="right" vertical="center" wrapText="1"/>
      <protection locked="0"/>
    </xf>
    <xf numFmtId="3" fontId="1" fillId="0" borderId="8" xfId="0" applyNumberFormat="1" applyFont="1" applyBorder="1" applyAlignment="1" applyProtection="1">
      <alignment horizontal="right" vertical="center" wrapText="1"/>
      <protection locked="0"/>
    </xf>
    <xf numFmtId="3" fontId="1" fillId="0" borderId="8" xfId="0" quotePrefix="1" applyNumberFormat="1" applyFont="1" applyBorder="1" applyAlignment="1" applyProtection="1">
      <alignment horizontal="right" vertical="center" wrapText="1"/>
      <protection locked="0"/>
    </xf>
    <xf numFmtId="0" fontId="2" fillId="0" borderId="0" xfId="0" applyFont="1"/>
    <xf numFmtId="164" fontId="1" fillId="0" borderId="10" xfId="0" applyNumberFormat="1" applyFont="1" applyBorder="1" applyAlignment="1" applyProtection="1">
      <alignment horizontal="center" vertical="center" wrapText="1"/>
      <protection locked="0"/>
    </xf>
    <xf numFmtId="0" fontId="2" fillId="0" borderId="0" xfId="0" applyFont="1" applyAlignment="1" applyProtection="1">
      <alignment horizontal="center" vertical="center" wrapText="1"/>
      <protection locked="0"/>
    </xf>
    <xf numFmtId="0" fontId="1" fillId="0" borderId="0" xfId="0" applyFont="1" applyAlignment="1" applyProtection="1">
      <alignment horizontal="center" vertical="center" wrapText="1"/>
      <protection locked="0"/>
    </xf>
    <xf numFmtId="165" fontId="1" fillId="0" borderId="0" xfId="0" applyNumberFormat="1" applyFont="1" applyAlignment="1" applyProtection="1">
      <alignment horizontal="right" vertical="center" wrapText="1"/>
      <protection locked="0"/>
    </xf>
    <xf numFmtId="3" fontId="1" fillId="0" borderId="0" xfId="0" applyNumberFormat="1" applyFont="1" applyAlignment="1" applyProtection="1">
      <alignment horizontal="right" vertical="center" wrapText="1"/>
      <protection locked="0"/>
    </xf>
    <xf numFmtId="3" fontId="1" fillId="0" borderId="0" xfId="0" quotePrefix="1" applyNumberFormat="1" applyFont="1" applyAlignment="1" applyProtection="1">
      <alignment horizontal="right" vertical="center" wrapText="1"/>
      <protection locked="0"/>
    </xf>
    <xf numFmtId="0" fontId="5" fillId="0" borderId="0" xfId="0" applyFont="1" applyAlignment="1" applyProtection="1">
      <alignment horizontal="center" vertical="center"/>
      <protection locked="0"/>
    </xf>
    <xf numFmtId="0" fontId="5" fillId="0" borderId="0" xfId="0" applyFont="1" applyAlignment="1" applyProtection="1">
      <alignment vertical="center"/>
      <protection locked="0"/>
    </xf>
    <xf numFmtId="164" fontId="5" fillId="0" borderId="0" xfId="0" applyNumberFormat="1" applyFont="1" applyAlignment="1" applyProtection="1">
      <alignment vertical="center"/>
      <protection locked="0"/>
    </xf>
    <xf numFmtId="3" fontId="5" fillId="0" borderId="0" xfId="0" applyNumberFormat="1" applyFont="1" applyAlignment="1" applyProtection="1">
      <alignment vertical="center"/>
      <protection locked="0"/>
    </xf>
    <xf numFmtId="0" fontId="8" fillId="0" borderId="0" xfId="0" applyFont="1" applyAlignment="1" applyProtection="1">
      <alignment vertical="top" wrapText="1"/>
      <protection locked="0"/>
    </xf>
    <xf numFmtId="0" fontId="1" fillId="0" borderId="0" xfId="0" applyFont="1" applyAlignment="1" applyProtection="1">
      <alignment horizontal="center" vertical="center"/>
      <protection locked="0"/>
    </xf>
    <xf numFmtId="0" fontId="2" fillId="0" borderId="0" xfId="0" applyFont="1" applyAlignment="1" applyProtection="1">
      <alignment vertical="center"/>
      <protection locked="0"/>
    </xf>
    <xf numFmtId="0" fontId="1" fillId="0" borderId="0" xfId="0" applyFont="1" applyAlignment="1" applyProtection="1">
      <alignment horizontal="left" vertical="center"/>
      <protection locked="0"/>
    </xf>
    <xf numFmtId="3" fontId="6" fillId="0" borderId="5" xfId="0" applyNumberFormat="1" applyFont="1" applyBorder="1" applyAlignment="1" applyProtection="1">
      <alignment vertical="center"/>
      <protection locked="0"/>
    </xf>
    <xf numFmtId="0" fontId="6" fillId="0" borderId="0" xfId="0" applyFont="1" applyAlignment="1" applyProtection="1">
      <alignment vertical="center"/>
      <protection locked="0"/>
    </xf>
    <xf numFmtId="0" fontId="6" fillId="0" borderId="0" xfId="0" applyFont="1" applyAlignment="1" applyProtection="1">
      <alignment horizontal="center" vertical="center"/>
      <protection locked="0"/>
    </xf>
    <xf numFmtId="0" fontId="2" fillId="0" borderId="0" xfId="0" applyFont="1" applyProtection="1">
      <protection locked="0"/>
    </xf>
    <xf numFmtId="0" fontId="1" fillId="0" borderId="0" xfId="0" applyFont="1" applyProtection="1">
      <protection locked="0"/>
    </xf>
    <xf numFmtId="0" fontId="6" fillId="0" borderId="0" xfId="0" applyFont="1" applyProtection="1">
      <protection locked="0"/>
    </xf>
    <xf numFmtId="0" fontId="7" fillId="0" borderId="0" xfId="0" applyFont="1" applyAlignment="1" applyProtection="1">
      <alignment vertical="center"/>
      <protection locked="0"/>
    </xf>
    <xf numFmtId="3" fontId="7" fillId="0" borderId="0" xfId="0" applyNumberFormat="1" applyFont="1" applyAlignment="1" applyProtection="1">
      <alignment vertical="center"/>
      <protection locked="0"/>
    </xf>
    <xf numFmtId="164" fontId="1" fillId="0" borderId="2" xfId="0" applyNumberFormat="1" applyFont="1" applyBorder="1" applyAlignment="1">
      <alignment horizontal="center" vertical="center" wrapText="1"/>
    </xf>
    <xf numFmtId="3" fontId="2" fillId="0" borderId="5" xfId="0" applyNumberFormat="1" applyFont="1" applyBorder="1" applyAlignment="1">
      <alignment horizontal="right" vertical="center" wrapText="1"/>
    </xf>
    <xf numFmtId="3" fontId="1" fillId="0" borderId="8" xfId="0" applyNumberFormat="1" applyFont="1" applyBorder="1" applyAlignment="1">
      <alignment horizontal="right" vertical="center" wrapText="1"/>
    </xf>
    <xf numFmtId="0" fontId="4" fillId="0" borderId="5" xfId="0" applyFont="1" applyBorder="1" applyAlignment="1">
      <alignment horizontal="justify" vertical="top"/>
    </xf>
    <xf numFmtId="3" fontId="1" fillId="0" borderId="0" xfId="0" applyNumberFormat="1" applyFont="1" applyAlignment="1">
      <alignment horizontal="right" vertical="center" wrapText="1"/>
    </xf>
    <xf numFmtId="0" fontId="2" fillId="0" borderId="5" xfId="0" applyFont="1" applyBorder="1" applyAlignment="1" applyProtection="1">
      <alignment vertical="top" wrapText="1"/>
      <protection locked="0"/>
    </xf>
    <xf numFmtId="165" fontId="4" fillId="0" borderId="5" xfId="0" applyNumberFormat="1" applyFont="1" applyBorder="1" applyAlignment="1" applyProtection="1">
      <alignment horizontal="right" vertical="top" wrapText="1"/>
      <protection locked="0" hidden="1"/>
    </xf>
    <xf numFmtId="3" fontId="2" fillId="0" borderId="5" xfId="0" applyNumberFormat="1" applyFont="1" applyBorder="1" applyAlignment="1" applyProtection="1">
      <alignment vertical="top" wrapText="1"/>
      <protection locked="0"/>
    </xf>
    <xf numFmtId="3" fontId="2" fillId="0" borderId="5" xfId="0" applyNumberFormat="1" applyFont="1" applyBorder="1" applyAlignment="1" applyProtection="1">
      <alignment horizontal="right" vertical="top" wrapText="1"/>
      <protection locked="0"/>
    </xf>
    <xf numFmtId="3" fontId="2" fillId="0" borderId="5" xfId="0" applyNumberFormat="1" applyFont="1" applyBorder="1" applyAlignment="1">
      <alignment horizontal="right" vertical="top" wrapText="1"/>
    </xf>
    <xf numFmtId="0" fontId="2" fillId="0" borderId="4" xfId="0" applyFont="1" applyBorder="1" applyAlignment="1" applyProtection="1">
      <alignment horizontal="center" vertical="top" wrapText="1"/>
      <protection locked="0"/>
    </xf>
    <xf numFmtId="3" fontId="2" fillId="2" borderId="5" xfId="0" applyNumberFormat="1" applyFont="1" applyFill="1" applyBorder="1" applyAlignment="1" applyProtection="1">
      <alignment horizontal="right" vertical="top" wrapText="1"/>
      <protection locked="0"/>
    </xf>
    <xf numFmtId="0" fontId="1" fillId="0" borderId="4" xfId="0" quotePrefix="1" applyFont="1" applyBorder="1" applyAlignment="1" applyProtection="1">
      <alignment horizontal="center" vertical="top" wrapText="1"/>
      <protection locked="0"/>
    </xf>
    <xf numFmtId="0" fontId="2" fillId="0" borderId="4" xfId="0" quotePrefix="1" applyFont="1" applyBorder="1" applyAlignment="1" applyProtection="1">
      <alignment horizontal="center" vertical="top" wrapText="1"/>
      <protection locked="0"/>
    </xf>
    <xf numFmtId="0" fontId="3" fillId="0" borderId="4" xfId="0" applyFont="1" applyBorder="1" applyAlignment="1" applyProtection="1">
      <alignment horizontal="center" vertical="top" wrapText="1"/>
      <protection locked="0"/>
    </xf>
    <xf numFmtId="0" fontId="2" fillId="0" borderId="7" xfId="0" applyFont="1" applyBorder="1" applyAlignment="1" applyProtection="1">
      <alignment horizontal="center" vertical="top" wrapText="1"/>
      <protection locked="0"/>
    </xf>
    <xf numFmtId="0" fontId="2" fillId="0" borderId="5" xfId="0" applyFont="1" applyBorder="1" applyAlignment="1" applyProtection="1">
      <alignment horizontal="left" vertical="top" wrapText="1"/>
      <protection locked="0"/>
    </xf>
    <xf numFmtId="0" fontId="2" fillId="0" borderId="5" xfId="0" quotePrefix="1" applyFont="1" applyBorder="1" applyAlignment="1" applyProtection="1">
      <alignment horizontal="left" vertical="top" wrapText="1"/>
      <protection locked="0"/>
    </xf>
    <xf numFmtId="3" fontId="10" fillId="0" borderId="5" xfId="0" applyNumberFormat="1" applyFont="1" applyBorder="1" applyAlignment="1">
      <alignment vertical="top" wrapText="1"/>
    </xf>
    <xf numFmtId="3" fontId="2" fillId="0" borderId="6" xfId="0" applyNumberFormat="1" applyFont="1" applyBorder="1" applyAlignment="1" applyProtection="1">
      <alignment horizontal="left" vertical="top" wrapText="1"/>
      <protection locked="0"/>
    </xf>
    <xf numFmtId="3" fontId="1" fillId="0" borderId="9" xfId="0" applyNumberFormat="1" applyFont="1" applyBorder="1" applyAlignment="1" applyProtection="1">
      <alignment horizontal="right" vertical="top" wrapText="1"/>
      <protection locked="0"/>
    </xf>
    <xf numFmtId="0" fontId="1" fillId="0" borderId="5" xfId="0" applyFont="1" applyBorder="1" applyAlignment="1" applyProtection="1">
      <alignment vertical="top" wrapText="1"/>
      <protection locked="0"/>
    </xf>
    <xf numFmtId="0" fontId="1" fillId="0" borderId="0" xfId="0" applyFont="1" applyAlignment="1" applyProtection="1">
      <alignment horizontal="centerContinuous"/>
      <protection locked="0"/>
    </xf>
    <xf numFmtId="0" fontId="5" fillId="0" borderId="0" xfId="0" applyFont="1" applyAlignment="1" applyProtection="1">
      <alignment horizontal="centerContinuous" vertical="center"/>
      <protection locked="0"/>
    </xf>
    <xf numFmtId="164" fontId="5" fillId="0" borderId="0" xfId="0" applyNumberFormat="1" applyFont="1" applyAlignment="1" applyProtection="1">
      <alignment horizontal="centerContinuous" vertical="center"/>
      <protection locked="0"/>
    </xf>
    <xf numFmtId="3" fontId="5" fillId="0" borderId="0" xfId="0" applyNumberFormat="1" applyFont="1" applyAlignment="1" applyProtection="1">
      <alignment horizontal="centerContinuous" vertical="center"/>
      <protection locked="0"/>
    </xf>
    <xf numFmtId="3" fontId="14" fillId="2" borderId="6" xfId="0" quotePrefix="1" applyNumberFormat="1" applyFont="1" applyFill="1" applyBorder="1" applyAlignment="1" applyProtection="1">
      <alignment horizontal="left" vertical="top" wrapText="1"/>
      <protection locked="0"/>
    </xf>
    <xf numFmtId="0" fontId="12" fillId="0" borderId="0" xfId="0" applyFont="1" applyAlignment="1" applyProtection="1">
      <alignment horizontal="center" vertical="center" wrapText="1"/>
      <protection locked="0"/>
    </xf>
    <xf numFmtId="0" fontId="13" fillId="0" borderId="0" xfId="0" applyFont="1" applyAlignment="1">
      <alignment horizontal="center" vertical="center" wrapText="1"/>
    </xf>
    <xf numFmtId="0" fontId="11" fillId="0" borderId="0" xfId="0" applyFont="1" applyAlignment="1" applyProtection="1">
      <alignment horizontal="center" vertical="top" wrapText="1"/>
      <protection locked="0"/>
    </xf>
    <xf numFmtId="0" fontId="9" fillId="0" borderId="0" xfId="0" applyFont="1" applyAlignment="1" applyProtection="1">
      <alignment horizontal="center" vertical="top" wrapText="1"/>
      <protection locked="0"/>
    </xf>
    <xf numFmtId="0" fontId="8" fillId="0" borderId="0" xfId="0" applyFont="1" applyAlignment="1" applyProtection="1">
      <alignment horizontal="center" vertical="top" wrapText="1"/>
      <protection locked="0"/>
    </xf>
    <xf numFmtId="0" fontId="9" fillId="0" borderId="0" xfId="0" applyFont="1" applyAlignment="1" applyProtection="1">
      <alignment horizontal="center"/>
      <protection locked="0"/>
    </xf>
    <xf numFmtId="0" fontId="1" fillId="0" borderId="0" xfId="0" applyFont="1" applyAlignment="1" applyProtection="1">
      <alignment horizontal="left" vertical="center"/>
      <protection locked="0"/>
    </xf>
    <xf numFmtId="0" fontId="1" fillId="0" borderId="11" xfId="0" applyFont="1" applyBorder="1" applyAlignment="1" applyProtection="1">
      <alignment horizontal="center" vertical="center" wrapText="1"/>
      <protection locked="0"/>
    </xf>
    <xf numFmtId="0" fontId="1" fillId="0" borderId="12" xfId="0" applyFont="1" applyBorder="1" applyAlignment="1" applyProtection="1">
      <alignment horizontal="center" vertical="center" wrapText="1"/>
      <protection locked="0"/>
    </xf>
    <xf numFmtId="0" fontId="1" fillId="0" borderId="0" xfId="0" applyFont="1" applyAlignment="1" applyProtection="1">
      <alignment horizontal="left" vertical="center" wrapText="1"/>
      <protection locked="0"/>
    </xf>
    <xf numFmtId="0" fontId="0" fillId="0" borderId="0" xfId="0" applyAlignment="1">
      <alignment horizontal="left" vertical="center" wrapText="1"/>
    </xf>
  </cellXfs>
  <cellStyles count="1">
    <cellStyle name="Normal" xfId="0" builtinId="0"/>
  </cellStyles>
  <dxfs count="0"/>
  <tableStyles count="0" defaultTableStyle="TableStyleMedium9"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xdr:col>
      <xdr:colOff>833718</xdr:colOff>
      <xdr:row>2</xdr:row>
      <xdr:rowOff>70037</xdr:rowOff>
    </xdr:from>
    <xdr:to>
      <xdr:col>2</xdr:col>
      <xdr:colOff>252693</xdr:colOff>
      <xdr:row>2</xdr:row>
      <xdr:rowOff>70037</xdr:rowOff>
    </xdr:to>
    <xdr:cxnSp macro="">
      <xdr:nvCxnSpPr>
        <xdr:cNvPr id="498748" name="AutoShape 144">
          <a:extLst>
            <a:ext uri="{FF2B5EF4-FFF2-40B4-BE49-F238E27FC236}">
              <a16:creationId xmlns:a16="http://schemas.microsoft.com/office/drawing/2014/main" id="{00000000-0008-0000-0000-00003C9C0700}"/>
            </a:ext>
          </a:extLst>
        </xdr:cNvPr>
        <xdr:cNvCxnSpPr>
          <a:cxnSpLocks noChangeShapeType="1"/>
        </xdr:cNvCxnSpPr>
      </xdr:nvCxnSpPr>
      <xdr:spPr bwMode="auto">
        <a:xfrm>
          <a:off x="1326777" y="434229"/>
          <a:ext cx="1133475" cy="0"/>
        </a:xfrm>
        <a:prstGeom prst="straightConnector1">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49"/>
  <sheetViews>
    <sheetView tabSelected="1" zoomScale="85" zoomScaleNormal="85" zoomScaleSheetLayoutView="90" workbookViewId="0">
      <selection activeCell="B10" sqref="B10"/>
    </sheetView>
  </sheetViews>
  <sheetFormatPr defaultColWidth="9.1171875" defaultRowHeight="20.100000000000001" customHeight="1" x14ac:dyDescent="0.5"/>
  <cols>
    <col min="1" max="1" width="6.87890625" style="23" customWidth="1"/>
    <col min="2" max="2" width="24" style="24" customWidth="1"/>
    <col min="3" max="3" width="13.703125" style="24" customWidth="1"/>
    <col min="4" max="4" width="7.41015625" style="25" customWidth="1"/>
    <col min="5" max="5" width="8.1171875" style="26" customWidth="1"/>
    <col min="6" max="6" width="11.1171875" style="24" customWidth="1"/>
    <col min="7" max="7" width="8.703125" style="24" customWidth="1"/>
    <col min="8" max="8" width="6.5859375" style="24" customWidth="1"/>
    <col min="9" max="9" width="10.703125" style="24" bestFit="1" customWidth="1"/>
    <col min="10" max="10" width="11.41015625" style="24" customWidth="1"/>
    <col min="11" max="11" width="17.5859375" style="24" customWidth="1"/>
    <col min="12" max="12" width="14.41015625" style="24" customWidth="1"/>
    <col min="13" max="13" width="9.1171875" style="1"/>
    <col min="14" max="14" width="12.41015625" style="1" bestFit="1" customWidth="1"/>
    <col min="15" max="16384" width="9.1171875" style="1"/>
  </cols>
  <sheetData>
    <row r="1" spans="1:12" ht="18.75" customHeight="1" x14ac:dyDescent="0.45">
      <c r="B1" s="61" t="s">
        <v>35</v>
      </c>
      <c r="C1" s="62"/>
      <c r="D1" s="63"/>
      <c r="E1" s="64"/>
      <c r="F1" s="62"/>
      <c r="G1" s="62"/>
      <c r="H1" s="62"/>
      <c r="I1" s="62"/>
      <c r="J1" s="62"/>
      <c r="K1" s="62"/>
      <c r="L1" s="62"/>
    </row>
    <row r="2" spans="1:12" ht="15" customHeight="1" x14ac:dyDescent="0.5">
      <c r="B2" s="68" t="s">
        <v>34</v>
      </c>
      <c r="C2" s="69"/>
      <c r="I2" s="70" t="s">
        <v>31</v>
      </c>
      <c r="J2" s="70"/>
      <c r="K2" s="70"/>
      <c r="L2" s="27"/>
    </row>
    <row r="3" spans="1:12" ht="21" customHeight="1" x14ac:dyDescent="0.5">
      <c r="B3" s="69"/>
      <c r="C3" s="69"/>
      <c r="I3" s="70"/>
      <c r="J3" s="70"/>
      <c r="K3" s="70"/>
      <c r="L3" s="27"/>
    </row>
    <row r="4" spans="1:12" ht="16.5" customHeight="1" x14ac:dyDescent="0.5">
      <c r="B4" s="71" t="s">
        <v>33</v>
      </c>
      <c r="C4" s="71"/>
      <c r="D4" s="71"/>
      <c r="E4" s="71"/>
      <c r="F4" s="71"/>
      <c r="G4" s="71"/>
      <c r="H4" s="71"/>
      <c r="I4" s="71"/>
      <c r="J4" s="71"/>
      <c r="K4" s="71"/>
    </row>
    <row r="5" spans="1:12" s="2" customFormat="1" ht="35.25" customHeight="1" x14ac:dyDescent="0.5">
      <c r="A5" s="75" t="s">
        <v>37</v>
      </c>
      <c r="B5" s="76"/>
      <c r="C5" s="76"/>
      <c r="D5" s="76"/>
      <c r="E5" s="76"/>
      <c r="F5" s="76"/>
      <c r="G5" s="76"/>
      <c r="H5" s="76"/>
      <c r="I5" s="76"/>
      <c r="J5" s="76"/>
      <c r="K5" s="76"/>
      <c r="L5" s="76"/>
    </row>
    <row r="6" spans="1:12" s="2" customFormat="1" ht="20.100000000000001" customHeight="1" x14ac:dyDescent="0.5">
      <c r="A6" s="28" t="s">
        <v>9</v>
      </c>
      <c r="B6" s="72" t="s">
        <v>30</v>
      </c>
      <c r="C6" s="72"/>
      <c r="D6" s="72"/>
      <c r="E6" s="72"/>
      <c r="F6" s="72"/>
      <c r="G6" s="72"/>
      <c r="H6" s="72"/>
      <c r="I6" s="72"/>
      <c r="J6" s="72"/>
      <c r="K6" s="72"/>
      <c r="L6" s="29"/>
    </row>
    <row r="7" spans="1:12" s="2" customFormat="1" ht="12" customHeight="1" thickBot="1" x14ac:dyDescent="0.55000000000000004">
      <c r="A7" s="28"/>
      <c r="B7" s="30"/>
      <c r="C7" s="30"/>
      <c r="D7" s="30"/>
      <c r="E7" s="30"/>
      <c r="F7" s="30"/>
      <c r="G7" s="30"/>
      <c r="H7" s="30"/>
      <c r="I7" s="30"/>
      <c r="J7" s="30"/>
      <c r="K7" s="30"/>
      <c r="L7" s="29"/>
    </row>
    <row r="8" spans="1:12" s="2" customFormat="1" ht="75.7" x14ac:dyDescent="0.5">
      <c r="A8" s="3" t="s">
        <v>0</v>
      </c>
      <c r="B8" s="4" t="s">
        <v>11</v>
      </c>
      <c r="C8" s="4" t="s">
        <v>13</v>
      </c>
      <c r="D8" s="5" t="s">
        <v>21</v>
      </c>
      <c r="E8" s="6" t="s">
        <v>22</v>
      </c>
      <c r="F8" s="7" t="s">
        <v>23</v>
      </c>
      <c r="G8" s="5" t="s">
        <v>24</v>
      </c>
      <c r="H8" s="5" t="s">
        <v>14</v>
      </c>
      <c r="I8" s="5" t="s">
        <v>12</v>
      </c>
      <c r="J8" s="39" t="s">
        <v>25</v>
      </c>
      <c r="K8" s="39" t="s">
        <v>26</v>
      </c>
      <c r="L8" s="17" t="s">
        <v>5</v>
      </c>
    </row>
    <row r="9" spans="1:12" s="2" customFormat="1" ht="18" customHeight="1" x14ac:dyDescent="0.5">
      <c r="A9" s="51">
        <v>1</v>
      </c>
      <c r="B9" s="8" t="s">
        <v>2</v>
      </c>
      <c r="C9" s="9"/>
      <c r="D9" s="10"/>
      <c r="E9" s="31"/>
      <c r="F9" s="11"/>
      <c r="G9" s="11"/>
      <c r="H9" s="11"/>
      <c r="I9" s="11"/>
      <c r="J9" s="40"/>
      <c r="K9" s="40"/>
      <c r="L9" s="12"/>
    </row>
    <row r="10" spans="1:12" s="2" customFormat="1" ht="68.25" customHeight="1" x14ac:dyDescent="0.5">
      <c r="A10" s="49" t="s">
        <v>10</v>
      </c>
      <c r="B10" s="42" t="s">
        <v>42</v>
      </c>
      <c r="C10" s="55" t="s">
        <v>41</v>
      </c>
      <c r="D10" s="45">
        <v>2</v>
      </c>
      <c r="E10" s="46">
        <v>48248</v>
      </c>
      <c r="F10" s="47"/>
      <c r="G10" s="47"/>
      <c r="H10" s="47">
        <v>1</v>
      </c>
      <c r="I10" s="57">
        <v>300</v>
      </c>
      <c r="J10" s="48">
        <f t="shared" ref="J10:J22" si="0">G10+F10+(D10*E10)</f>
        <v>96496</v>
      </c>
      <c r="K10" s="48">
        <f t="shared" ref="K10:K26" si="1">J10*I10*H10</f>
        <v>28948800</v>
      </c>
      <c r="L10" s="58"/>
    </row>
    <row r="11" spans="1:12" s="2" customFormat="1" ht="76.7" x14ac:dyDescent="0.5">
      <c r="A11" s="49" t="s">
        <v>29</v>
      </c>
      <c r="B11" s="42" t="s">
        <v>43</v>
      </c>
      <c r="C11" s="55" t="s">
        <v>40</v>
      </c>
      <c r="D11" s="45">
        <v>0.5</v>
      </c>
      <c r="E11" s="46">
        <v>48248</v>
      </c>
      <c r="F11" s="47"/>
      <c r="G11" s="47"/>
      <c r="H11" s="47">
        <v>1</v>
      </c>
      <c r="I11" s="57">
        <v>300</v>
      </c>
      <c r="J11" s="48">
        <f t="shared" si="0"/>
        <v>24124</v>
      </c>
      <c r="K11" s="48">
        <f t="shared" si="1"/>
        <v>7237200</v>
      </c>
      <c r="L11" s="58"/>
    </row>
    <row r="12" spans="1:12" s="2" customFormat="1" ht="238.5" customHeight="1" x14ac:dyDescent="0.5">
      <c r="A12" s="49">
        <v>1.3</v>
      </c>
      <c r="B12" s="42" t="s">
        <v>44</v>
      </c>
      <c r="C12" s="56" t="s">
        <v>39</v>
      </c>
      <c r="D12" s="45">
        <v>1</v>
      </c>
      <c r="E12" s="46">
        <v>48248</v>
      </c>
      <c r="F12" s="47"/>
      <c r="G12" s="50"/>
      <c r="H12" s="47">
        <v>1</v>
      </c>
      <c r="I12" s="57">
        <v>300</v>
      </c>
      <c r="J12" s="48">
        <f t="shared" ref="J12" si="2">G12+F12+(D12*E12)</f>
        <v>48248</v>
      </c>
      <c r="K12" s="48">
        <f t="shared" ref="K12" si="3">J12*I12*H12</f>
        <v>14474400</v>
      </c>
      <c r="L12" s="65"/>
    </row>
    <row r="13" spans="1:12" s="2" customFormat="1" ht="85.5" customHeight="1" x14ac:dyDescent="0.5">
      <c r="A13" s="49">
        <v>1.4</v>
      </c>
      <c r="B13" s="42" t="s">
        <v>45</v>
      </c>
      <c r="C13" s="56" t="s">
        <v>39</v>
      </c>
      <c r="D13" s="45">
        <v>1</v>
      </c>
      <c r="E13" s="46">
        <v>48248</v>
      </c>
      <c r="F13" s="47"/>
      <c r="G13" s="50"/>
      <c r="H13" s="47">
        <v>1</v>
      </c>
      <c r="I13" s="57">
        <v>300</v>
      </c>
      <c r="J13" s="48">
        <f t="shared" ref="J13" si="4">G13+F13+(D13*E13)</f>
        <v>48248</v>
      </c>
      <c r="K13" s="48">
        <f t="shared" ref="K13" si="5">J13*I13*H13</f>
        <v>14474400</v>
      </c>
      <c r="L13" s="65"/>
    </row>
    <row r="14" spans="1:12" s="2" customFormat="1" ht="99" customHeight="1" x14ac:dyDescent="0.5">
      <c r="A14" s="49">
        <v>1.5</v>
      </c>
      <c r="B14" s="42" t="s">
        <v>46</v>
      </c>
      <c r="C14" s="56" t="s">
        <v>38</v>
      </c>
      <c r="D14" s="45">
        <v>1</v>
      </c>
      <c r="E14" s="46">
        <v>48248</v>
      </c>
      <c r="F14" s="47"/>
      <c r="G14" s="50"/>
      <c r="H14" s="47">
        <v>1</v>
      </c>
      <c r="I14" s="57">
        <v>300</v>
      </c>
      <c r="J14" s="48">
        <f t="shared" ref="J14" si="6">G14+F14+(D14*E14)</f>
        <v>48248</v>
      </c>
      <c r="K14" s="48">
        <f t="shared" ref="K14" si="7">J14*I14*H14</f>
        <v>14474400</v>
      </c>
      <c r="L14" s="65"/>
    </row>
    <row r="15" spans="1:12" s="2" customFormat="1" ht="15.35" x14ac:dyDescent="0.5">
      <c r="A15" s="51">
        <v>2</v>
      </c>
      <c r="B15" s="60" t="s">
        <v>6</v>
      </c>
      <c r="C15" s="55" t="s">
        <v>7</v>
      </c>
      <c r="D15" s="45">
        <v>2</v>
      </c>
      <c r="E15" s="46">
        <v>48248</v>
      </c>
      <c r="F15" s="47"/>
      <c r="G15" s="47"/>
      <c r="H15" s="47">
        <v>1</v>
      </c>
      <c r="I15" s="57">
        <v>60</v>
      </c>
      <c r="J15" s="48">
        <f t="shared" si="0"/>
        <v>96496</v>
      </c>
      <c r="K15" s="48">
        <f t="shared" si="1"/>
        <v>5789760</v>
      </c>
      <c r="L15" s="58"/>
    </row>
    <row r="16" spans="1:12" s="2" customFormat="1" ht="15.35" x14ac:dyDescent="0.5">
      <c r="A16" s="52"/>
      <c r="B16" s="44"/>
      <c r="C16" s="55" t="s">
        <v>15</v>
      </c>
      <c r="D16" s="45">
        <v>1</v>
      </c>
      <c r="E16" s="46">
        <v>48248</v>
      </c>
      <c r="F16" s="47"/>
      <c r="G16" s="47">
        <v>10000</v>
      </c>
      <c r="H16" s="47">
        <v>1</v>
      </c>
      <c r="I16" s="57">
        <v>150</v>
      </c>
      <c r="J16" s="48">
        <f t="shared" si="0"/>
        <v>58248</v>
      </c>
      <c r="K16" s="48">
        <f>J16*I16*H16</f>
        <v>8737200</v>
      </c>
      <c r="L16" s="58"/>
    </row>
    <row r="17" spans="1:12" s="2" customFormat="1" ht="15.35" x14ac:dyDescent="0.5">
      <c r="A17" s="52"/>
      <c r="B17" s="44"/>
      <c r="C17" s="55" t="s">
        <v>32</v>
      </c>
      <c r="D17" s="45">
        <v>0.5</v>
      </c>
      <c r="E17" s="46">
        <v>48248</v>
      </c>
      <c r="F17" s="47"/>
      <c r="G17" s="47"/>
      <c r="H17" s="47">
        <v>1</v>
      </c>
      <c r="I17" s="57">
        <v>90</v>
      </c>
      <c r="J17" s="48">
        <f t="shared" si="0"/>
        <v>24124</v>
      </c>
      <c r="K17" s="48">
        <f t="shared" si="1"/>
        <v>2171160</v>
      </c>
      <c r="L17" s="58"/>
    </row>
    <row r="18" spans="1:12" s="2" customFormat="1" ht="30" x14ac:dyDescent="0.5">
      <c r="A18" s="51">
        <v>3</v>
      </c>
      <c r="B18" s="60" t="s">
        <v>16</v>
      </c>
      <c r="C18" s="55"/>
      <c r="D18" s="45"/>
      <c r="E18" s="46">
        <v>48248</v>
      </c>
      <c r="F18" s="47"/>
      <c r="G18" s="47"/>
      <c r="H18" s="47">
        <v>1</v>
      </c>
      <c r="I18" s="57">
        <v>300</v>
      </c>
      <c r="J18" s="48">
        <f t="shared" si="0"/>
        <v>0</v>
      </c>
      <c r="K18" s="48">
        <f t="shared" si="1"/>
        <v>0</v>
      </c>
      <c r="L18" s="58"/>
    </row>
    <row r="19" spans="1:12" s="2" customFormat="1" ht="15.35" x14ac:dyDescent="0.5">
      <c r="A19" s="49" t="s">
        <v>20</v>
      </c>
      <c r="B19" s="44" t="s">
        <v>3</v>
      </c>
      <c r="C19" s="55"/>
      <c r="D19" s="45"/>
      <c r="E19" s="46">
        <v>48248</v>
      </c>
      <c r="F19" s="47"/>
      <c r="G19" s="47"/>
      <c r="H19" s="47">
        <v>1</v>
      </c>
      <c r="I19" s="57">
        <v>300</v>
      </c>
      <c r="J19" s="48">
        <f t="shared" si="0"/>
        <v>0</v>
      </c>
      <c r="K19" s="48">
        <f t="shared" si="1"/>
        <v>0</v>
      </c>
      <c r="L19" s="58"/>
    </row>
    <row r="20" spans="1:12" s="2" customFormat="1" ht="18" customHeight="1" x14ac:dyDescent="0.5">
      <c r="A20" s="49" t="s">
        <v>19</v>
      </c>
      <c r="B20" s="44" t="s">
        <v>4</v>
      </c>
      <c r="C20" s="55"/>
      <c r="D20" s="45"/>
      <c r="E20" s="46">
        <v>48248</v>
      </c>
      <c r="F20" s="47"/>
      <c r="G20" s="47"/>
      <c r="H20" s="47">
        <v>1</v>
      </c>
      <c r="I20" s="57">
        <v>300</v>
      </c>
      <c r="J20" s="48">
        <f t="shared" si="0"/>
        <v>0</v>
      </c>
      <c r="K20" s="48">
        <f t="shared" si="1"/>
        <v>0</v>
      </c>
      <c r="L20" s="58"/>
    </row>
    <row r="21" spans="1:12" s="2" customFormat="1" ht="18" customHeight="1" x14ac:dyDescent="0.5">
      <c r="A21" s="49" t="s">
        <v>18</v>
      </c>
      <c r="B21" s="44" t="s">
        <v>17</v>
      </c>
      <c r="C21" s="55"/>
      <c r="D21" s="45"/>
      <c r="E21" s="46">
        <v>48248</v>
      </c>
      <c r="F21" s="47"/>
      <c r="G21" s="47"/>
      <c r="H21" s="47">
        <v>1</v>
      </c>
      <c r="I21" s="57">
        <v>300</v>
      </c>
      <c r="J21" s="48">
        <f t="shared" si="0"/>
        <v>0</v>
      </c>
      <c r="K21" s="48">
        <f t="shared" si="1"/>
        <v>0</v>
      </c>
      <c r="L21" s="58"/>
    </row>
    <row r="22" spans="1:12" s="2" customFormat="1" ht="60.7" x14ac:dyDescent="0.5">
      <c r="A22" s="51">
        <v>4</v>
      </c>
      <c r="B22" s="44" t="s">
        <v>28</v>
      </c>
      <c r="C22" s="55"/>
      <c r="D22" s="45"/>
      <c r="E22" s="46">
        <v>48248</v>
      </c>
      <c r="F22" s="47"/>
      <c r="G22" s="47"/>
      <c r="H22" s="47">
        <v>1</v>
      </c>
      <c r="I22" s="57">
        <v>300</v>
      </c>
      <c r="J22" s="48">
        <f t="shared" si="0"/>
        <v>0</v>
      </c>
      <c r="K22" s="48">
        <f t="shared" si="1"/>
        <v>0</v>
      </c>
      <c r="L22" s="58"/>
    </row>
    <row r="23" spans="1:12" s="2" customFormat="1" ht="32.25" customHeight="1" x14ac:dyDescent="0.5">
      <c r="A23" s="51">
        <v>5</v>
      </c>
      <c r="B23" s="44" t="s">
        <v>27</v>
      </c>
      <c r="C23" s="55"/>
      <c r="D23" s="45"/>
      <c r="E23" s="46">
        <v>48248</v>
      </c>
      <c r="F23" s="47"/>
      <c r="G23" s="47"/>
      <c r="H23" s="47">
        <v>1</v>
      </c>
      <c r="I23" s="57">
        <v>300</v>
      </c>
      <c r="J23" s="48">
        <f>G23+F23+(D23*E23)</f>
        <v>0</v>
      </c>
      <c r="K23" s="48">
        <f t="shared" si="1"/>
        <v>0</v>
      </c>
      <c r="L23" s="58"/>
    </row>
    <row r="24" spans="1:12" s="2" customFormat="1" ht="15.35" x14ac:dyDescent="0.5">
      <c r="A24" s="51">
        <v>6</v>
      </c>
      <c r="B24" s="60" t="s">
        <v>8</v>
      </c>
      <c r="C24" s="55" t="s">
        <v>7</v>
      </c>
      <c r="D24" s="45">
        <v>2</v>
      </c>
      <c r="E24" s="46">
        <v>48248</v>
      </c>
      <c r="F24" s="47"/>
      <c r="G24" s="47"/>
      <c r="H24" s="47">
        <v>1</v>
      </c>
      <c r="I24" s="57">
        <v>60</v>
      </c>
      <c r="J24" s="48">
        <f>G24+F24+(D24*E24)</f>
        <v>96496</v>
      </c>
      <c r="K24" s="48">
        <f t="shared" si="1"/>
        <v>5789760</v>
      </c>
      <c r="L24" s="58"/>
    </row>
    <row r="25" spans="1:12" s="2" customFormat="1" ht="15.35" x14ac:dyDescent="0.5">
      <c r="A25" s="53"/>
      <c r="B25" s="44"/>
      <c r="C25" s="55" t="s">
        <v>15</v>
      </c>
      <c r="D25" s="45">
        <v>1</v>
      </c>
      <c r="E25" s="46">
        <v>48248</v>
      </c>
      <c r="F25" s="47"/>
      <c r="G25" s="47">
        <v>10000</v>
      </c>
      <c r="H25" s="47">
        <v>1</v>
      </c>
      <c r="I25" s="57">
        <v>150</v>
      </c>
      <c r="J25" s="48">
        <f>G25+F25+(D25*E25)</f>
        <v>58248</v>
      </c>
      <c r="K25" s="48">
        <f>J25*I25*H25</f>
        <v>8737200</v>
      </c>
      <c r="L25" s="58"/>
    </row>
    <row r="26" spans="1:12" s="2" customFormat="1" ht="15.35" x14ac:dyDescent="0.5">
      <c r="A26" s="53"/>
      <c r="B26" s="9"/>
      <c r="C26" s="55" t="s">
        <v>32</v>
      </c>
      <c r="D26" s="45">
        <v>0.5</v>
      </c>
      <c r="E26" s="46">
        <v>48248</v>
      </c>
      <c r="F26" s="47"/>
      <c r="G26" s="47"/>
      <c r="H26" s="47">
        <v>1</v>
      </c>
      <c r="I26" s="57">
        <v>90</v>
      </c>
      <c r="J26" s="48">
        <f>G26+F26+(D26*E26)</f>
        <v>24124</v>
      </c>
      <c r="K26" s="48">
        <f t="shared" si="1"/>
        <v>2171160</v>
      </c>
      <c r="L26" s="58"/>
    </row>
    <row r="27" spans="1:12" s="2" customFormat="1" ht="19.5" customHeight="1" thickBot="1" x14ac:dyDescent="0.55000000000000004">
      <c r="A27" s="54"/>
      <c r="B27" s="73" t="s">
        <v>1</v>
      </c>
      <c r="C27" s="74"/>
      <c r="D27" s="13"/>
      <c r="E27" s="14"/>
      <c r="F27" s="14">
        <f>SUM(F9:F22)</f>
        <v>0</v>
      </c>
      <c r="G27" s="14">
        <f>SUM(G9:G26)</f>
        <v>20000</v>
      </c>
      <c r="H27" s="15"/>
      <c r="I27" s="14"/>
      <c r="J27" s="41">
        <f>SUM(J9:J26)</f>
        <v>623100</v>
      </c>
      <c r="K27" s="41">
        <f>SUM(K10:K26)</f>
        <v>113005440</v>
      </c>
      <c r="L27" s="59"/>
    </row>
    <row r="28" spans="1:12" s="2" customFormat="1" ht="18" customHeight="1" x14ac:dyDescent="0.5">
      <c r="A28" s="66" t="s">
        <v>36</v>
      </c>
      <c r="B28" s="67"/>
      <c r="C28" s="67"/>
      <c r="D28" s="67"/>
      <c r="E28" s="67"/>
      <c r="F28" s="67"/>
      <c r="G28" s="67"/>
      <c r="H28" s="67"/>
      <c r="I28" s="67"/>
      <c r="J28" s="67"/>
      <c r="K28" s="67"/>
      <c r="L28" s="67"/>
    </row>
    <row r="29" spans="1:12" s="2" customFormat="1" ht="15.35" x14ac:dyDescent="0.5">
      <c r="A29" s="18"/>
      <c r="B29" s="19"/>
      <c r="C29" s="19"/>
      <c r="D29" s="20"/>
      <c r="E29" s="21"/>
      <c r="F29" s="21"/>
      <c r="G29" s="21"/>
      <c r="H29" s="22"/>
      <c r="I29" s="21"/>
      <c r="J29" s="21"/>
      <c r="K29" s="21"/>
      <c r="L29" s="21"/>
    </row>
    <row r="30" spans="1:12" s="2" customFormat="1" ht="42.45" customHeight="1" x14ac:dyDescent="0.5">
      <c r="A30" s="18"/>
      <c r="B30" s="19"/>
      <c r="C30" s="19"/>
      <c r="D30" s="20"/>
      <c r="E30" s="21"/>
      <c r="F30" s="21"/>
      <c r="G30" s="21"/>
      <c r="H30" s="22"/>
      <c r="I30" s="21"/>
      <c r="J30" s="43"/>
      <c r="K30" s="43"/>
      <c r="L30" s="21"/>
    </row>
    <row r="31" spans="1:12" s="16" customFormat="1" ht="30" customHeight="1" x14ac:dyDescent="0.5">
      <c r="A31" s="34"/>
      <c r="B31" s="35"/>
      <c r="C31" s="34"/>
      <c r="D31" s="34"/>
      <c r="E31" s="34"/>
      <c r="F31" s="34"/>
      <c r="G31" s="34"/>
      <c r="H31" s="34"/>
      <c r="I31" s="34"/>
      <c r="J31" s="34"/>
      <c r="K31" s="36"/>
      <c r="L31" s="36"/>
    </row>
    <row r="32" spans="1:12" s="16" customFormat="1" ht="30" customHeight="1" x14ac:dyDescent="0.5">
      <c r="A32" s="33"/>
      <c r="B32" s="37"/>
      <c r="C32" s="38"/>
      <c r="D32" s="38"/>
      <c r="E32" s="38"/>
      <c r="F32" s="38"/>
      <c r="G32" s="32"/>
      <c r="H32" s="32"/>
      <c r="I32" s="32"/>
      <c r="J32" s="32"/>
      <c r="K32" s="32"/>
      <c r="L32" s="32"/>
    </row>
    <row r="33" spans="1:12" s="16" customFormat="1" ht="30" customHeight="1" x14ac:dyDescent="0.5">
      <c r="A33" s="23"/>
      <c r="B33" s="24"/>
      <c r="C33" s="24"/>
      <c r="D33" s="25"/>
      <c r="E33" s="26"/>
      <c r="F33" s="24"/>
      <c r="G33" s="24"/>
      <c r="H33" s="24"/>
      <c r="I33" s="24"/>
      <c r="J33" s="24"/>
      <c r="K33" s="24"/>
      <c r="L33" s="24"/>
    </row>
    <row r="34" spans="1:12" s="16" customFormat="1" ht="30" customHeight="1" x14ac:dyDescent="0.5">
      <c r="A34" s="23"/>
      <c r="B34" s="24"/>
      <c r="C34" s="24"/>
      <c r="D34" s="25"/>
      <c r="E34" s="26"/>
      <c r="F34" s="24"/>
      <c r="G34" s="24"/>
      <c r="H34" s="24"/>
      <c r="I34" s="24"/>
      <c r="J34" s="24"/>
      <c r="K34" s="24"/>
      <c r="L34" s="24"/>
    </row>
    <row r="35" spans="1:12" s="16" customFormat="1" ht="30" customHeight="1" x14ac:dyDescent="0.5">
      <c r="A35" s="23"/>
      <c r="B35" s="24"/>
      <c r="C35" s="24"/>
      <c r="D35" s="25"/>
      <c r="E35" s="26"/>
      <c r="F35" s="24"/>
      <c r="G35" s="24"/>
      <c r="H35" s="24"/>
      <c r="I35" s="24"/>
      <c r="J35" s="24"/>
      <c r="K35" s="24"/>
      <c r="L35" s="24"/>
    </row>
    <row r="36" spans="1:12" s="16" customFormat="1" ht="30" customHeight="1" x14ac:dyDescent="0.5">
      <c r="A36" s="23"/>
      <c r="B36" s="24"/>
      <c r="C36" s="24"/>
      <c r="D36" s="25"/>
      <c r="E36" s="26"/>
      <c r="F36" s="24"/>
      <c r="G36" s="24"/>
      <c r="H36" s="24"/>
      <c r="I36" s="24"/>
      <c r="J36" s="24"/>
      <c r="K36" s="24"/>
      <c r="L36" s="24"/>
    </row>
    <row r="37" spans="1:12" s="16" customFormat="1" ht="30" customHeight="1" x14ac:dyDescent="0.5">
      <c r="A37" s="23"/>
      <c r="B37" s="24"/>
      <c r="C37" s="24"/>
      <c r="D37" s="25"/>
      <c r="E37" s="26"/>
      <c r="F37" s="24"/>
      <c r="G37" s="24"/>
      <c r="H37" s="24"/>
      <c r="I37" s="24"/>
      <c r="J37" s="24"/>
      <c r="K37" s="24"/>
      <c r="L37" s="24"/>
    </row>
    <row r="38" spans="1:12" s="16" customFormat="1" ht="30" customHeight="1" x14ac:dyDescent="0.5">
      <c r="A38" s="23"/>
      <c r="B38" s="24"/>
      <c r="C38" s="24"/>
      <c r="D38" s="25"/>
      <c r="E38" s="26"/>
      <c r="F38" s="24"/>
      <c r="G38" s="24"/>
      <c r="H38" s="24"/>
      <c r="I38" s="24"/>
      <c r="J38" s="24"/>
      <c r="K38" s="24"/>
      <c r="L38" s="24"/>
    </row>
    <row r="39" spans="1:12" s="16" customFormat="1" ht="30" customHeight="1" x14ac:dyDescent="0.5">
      <c r="A39" s="23"/>
      <c r="B39" s="24"/>
      <c r="C39" s="24"/>
      <c r="D39" s="25"/>
      <c r="E39" s="26"/>
      <c r="F39" s="24"/>
      <c r="G39" s="24"/>
      <c r="H39" s="24"/>
      <c r="I39" s="24"/>
      <c r="J39" s="24"/>
      <c r="K39" s="24"/>
      <c r="L39" s="24"/>
    </row>
    <row r="40" spans="1:12" s="16" customFormat="1" ht="30" customHeight="1" x14ac:dyDescent="0.5">
      <c r="A40" s="23"/>
      <c r="B40" s="24"/>
      <c r="C40" s="24"/>
      <c r="D40" s="25"/>
      <c r="E40" s="26"/>
      <c r="F40" s="24"/>
      <c r="G40" s="24"/>
      <c r="H40" s="24"/>
      <c r="I40" s="24"/>
      <c r="J40" s="24"/>
      <c r="K40" s="24"/>
      <c r="L40" s="24"/>
    </row>
    <row r="41" spans="1:12" s="16" customFormat="1" ht="30" customHeight="1" x14ac:dyDescent="0.5">
      <c r="A41" s="23"/>
      <c r="B41" s="24"/>
      <c r="C41" s="24"/>
      <c r="D41" s="25"/>
      <c r="E41" s="26"/>
      <c r="F41" s="24"/>
      <c r="G41" s="24"/>
      <c r="H41" s="24"/>
      <c r="I41" s="24"/>
      <c r="J41" s="24"/>
      <c r="K41" s="24"/>
      <c r="L41" s="24"/>
    </row>
    <row r="42" spans="1:12" s="16" customFormat="1" ht="30" customHeight="1" x14ac:dyDescent="0.5">
      <c r="A42" s="23"/>
      <c r="B42" s="24"/>
      <c r="C42" s="24"/>
      <c r="D42" s="25"/>
      <c r="E42" s="26"/>
      <c r="F42" s="24"/>
      <c r="G42" s="24"/>
      <c r="H42" s="24"/>
      <c r="I42" s="24"/>
      <c r="J42" s="24"/>
      <c r="K42" s="24"/>
      <c r="L42" s="24"/>
    </row>
    <row r="43" spans="1:12" s="16" customFormat="1" ht="30" customHeight="1" x14ac:dyDescent="0.5">
      <c r="A43" s="23"/>
      <c r="B43" s="24"/>
      <c r="C43" s="24"/>
      <c r="D43" s="25"/>
      <c r="E43" s="26"/>
      <c r="F43" s="24"/>
      <c r="G43" s="24"/>
      <c r="H43" s="24"/>
      <c r="I43" s="24"/>
      <c r="J43" s="24"/>
      <c r="K43" s="24"/>
      <c r="L43" s="24"/>
    </row>
    <row r="44" spans="1:12" s="16" customFormat="1" ht="30" customHeight="1" x14ac:dyDescent="0.5">
      <c r="A44" s="23"/>
      <c r="B44" s="24"/>
      <c r="C44" s="24"/>
      <c r="D44" s="25"/>
      <c r="E44" s="26"/>
      <c r="F44" s="24"/>
      <c r="G44" s="24"/>
      <c r="H44" s="24"/>
      <c r="I44" s="24"/>
      <c r="J44" s="24"/>
      <c r="K44" s="24"/>
      <c r="L44" s="24"/>
    </row>
    <row r="45" spans="1:12" s="16" customFormat="1" ht="15.35" x14ac:dyDescent="0.5">
      <c r="A45" s="23"/>
      <c r="B45" s="24"/>
      <c r="C45" s="24"/>
      <c r="D45" s="25"/>
      <c r="E45" s="26"/>
      <c r="F45" s="24"/>
      <c r="G45" s="24"/>
      <c r="H45" s="24"/>
      <c r="I45" s="24"/>
      <c r="J45" s="24"/>
      <c r="K45" s="24"/>
      <c r="L45" s="24"/>
    </row>
    <row r="46" spans="1:12" s="16" customFormat="1" ht="15.35" x14ac:dyDescent="0.5">
      <c r="A46" s="23"/>
      <c r="B46" s="24"/>
      <c r="C46" s="24"/>
      <c r="D46" s="25"/>
      <c r="E46" s="26"/>
      <c r="F46" s="24"/>
      <c r="G46" s="24"/>
      <c r="H46" s="24"/>
      <c r="I46" s="24"/>
      <c r="J46" s="24"/>
      <c r="K46" s="24"/>
      <c r="L46" s="24"/>
    </row>
    <row r="47" spans="1:12" s="16" customFormat="1" ht="15.35" x14ac:dyDescent="0.5">
      <c r="A47" s="23"/>
      <c r="B47" s="24"/>
      <c r="C47" s="24"/>
      <c r="D47" s="25"/>
      <c r="E47" s="26"/>
      <c r="F47" s="24"/>
      <c r="G47" s="24"/>
      <c r="H47" s="24"/>
      <c r="I47" s="24"/>
      <c r="J47" s="24"/>
      <c r="K47" s="24"/>
      <c r="L47" s="24"/>
    </row>
    <row r="48" spans="1:12" s="16" customFormat="1" ht="15.35" x14ac:dyDescent="0.5">
      <c r="A48" s="23"/>
      <c r="B48" s="24"/>
      <c r="C48" s="24"/>
      <c r="D48" s="25"/>
      <c r="E48" s="26"/>
      <c r="F48" s="24"/>
      <c r="G48" s="24"/>
      <c r="H48" s="24"/>
      <c r="I48" s="24"/>
      <c r="J48" s="24"/>
      <c r="K48" s="24"/>
      <c r="L48" s="24"/>
    </row>
    <row r="49" spans="1:12" s="2" customFormat="1" ht="20.100000000000001" customHeight="1" x14ac:dyDescent="0.5">
      <c r="A49" s="23"/>
      <c r="B49" s="24"/>
      <c r="C49" s="24"/>
      <c r="D49" s="25"/>
      <c r="E49" s="26"/>
      <c r="F49" s="24"/>
      <c r="G49" s="24"/>
      <c r="H49" s="24"/>
      <c r="I49" s="24"/>
      <c r="J49" s="24"/>
      <c r="K49" s="24"/>
      <c r="L49" s="24"/>
    </row>
  </sheetData>
  <sheetProtection selectLockedCells="1" selectUnlockedCells="1"/>
  <mergeCells count="7">
    <mergeCell ref="A28:L28"/>
    <mergeCell ref="B2:C3"/>
    <mergeCell ref="I2:K3"/>
    <mergeCell ref="B4:K4"/>
    <mergeCell ref="B6:K6"/>
    <mergeCell ref="B27:C27"/>
    <mergeCell ref="A5:L5"/>
  </mergeCells>
  <printOptions horizontalCentered="1" verticalCentered="1"/>
  <pageMargins left="0.19685039370078741" right="0.19685039370078741" top="0.27559055118110237" bottom="0" header="0.27559055118110237" footer="0.11811023622047245"/>
  <pageSetup paperSize="9" orientation="landscape" horizontalDpi="300" verticalDpi="300" r:id="rId1"/>
  <headerFooter differentFirst="1">
    <oddHeader>&amp;C&amp;P</oddHeader>
  </headerFooter>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Unknown Document Type" ma:contentTypeID="0x010104" ma:contentTypeVersion="0" ma:contentTypeDescription="" ma:contentTypeScope="" ma:versionID="05d83ceaa0bbd2e3bc716e6e66bd857a">
  <xsd:schema xmlns:xsd="http://www.w3.org/2001/XMLSchema" xmlns:xs="http://www.w3.org/2001/XMLSchema" xmlns:p="http://schemas.microsoft.com/office/2006/metadata/properties" targetNamespace="http://schemas.microsoft.com/office/2006/metadata/properties" ma:root="true" ma:fieldsID="b3d69fe45253d5ff147bb69036b756a7">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ma:readOnly="true"/>
        <xsd:element ref="dc:title" minOccurs="0" maxOccurs="1" ma:index="3"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8114B945-BA65-4332-BDF7-0080334606AA}">
  <ds:schemaRefs>
    <ds:schemaRef ds:uri="http://schemas.microsoft.com/office/2006/metadata/properties"/>
    <ds:schemaRef ds:uri="http://schemas.microsoft.com/office/2006/documentManagement/types"/>
    <ds:schemaRef ds:uri="http://www.w3.org/XML/1998/namespace"/>
    <ds:schemaRef ds:uri="http://purl.org/dc/dcmitype/"/>
    <ds:schemaRef ds:uri="http://purl.org/dc/elements/1.1/"/>
    <ds:schemaRef ds:uri="http://schemas.microsoft.com/office/infopath/2007/PartnerControls"/>
    <ds:schemaRef ds:uri="http://schemas.openxmlformats.org/package/2006/metadata/core-properties"/>
    <ds:schemaRef ds:uri="http://purl.org/dc/terms/"/>
  </ds:schemaRefs>
</ds:datastoreItem>
</file>

<file path=customXml/itemProps2.xml><?xml version="1.0" encoding="utf-8"?>
<ds:datastoreItem xmlns:ds="http://schemas.openxmlformats.org/officeDocument/2006/customXml" ds:itemID="{DAF024A1-8E6B-4C01-899E-77C18837206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customXml/itemProps3.xml><?xml version="1.0" encoding="utf-8"?>
<ds:datastoreItem xmlns:ds="http://schemas.openxmlformats.org/officeDocument/2006/customXml" ds:itemID="{15013B29-C38C-49F0-8AC2-9BCA1B0792CC}">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1.TTHC xác nhận</vt:lpstr>
    </vt:vector>
  </TitlesOfParts>
  <Company>DAI</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Pham Thu Ha</dc:creator>
  <cp:keywords>DGTD TTHC_ND46-135</cp:keywords>
  <cp:lastModifiedBy>binhbt</cp:lastModifiedBy>
  <cp:lastPrinted>2024-11-04T08:33:28Z</cp:lastPrinted>
  <dcterms:created xsi:type="dcterms:W3CDTF">2009-12-17T01:25:31Z</dcterms:created>
  <dcterms:modified xsi:type="dcterms:W3CDTF">2025-11-16T09:27:56Z</dcterms:modified>
</cp:coreProperties>
</file>